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2" sheetId="1" r:id="rId1"/>
  </sheets>
  <definedNames>
    <definedName name="Date">'Приложение  2'!#REF!</definedName>
    <definedName name="EndDate">'Приложение  2'!#REF!</definedName>
    <definedName name="Year">'Приложение  2'!#REF!</definedName>
    <definedName name="_xlnm.Print_Titles" localSheetId="0">'Приложение  2'!$10:$11</definedName>
    <definedName name="_xlnm.Print_Area" localSheetId="0">'Приложение  2'!$A$1:$E$27</definedName>
  </definedNames>
  <calcPr calcId="162913"/>
</workbook>
</file>

<file path=xl/calcChain.xml><?xml version="1.0" encoding="utf-8"?>
<calcChain xmlns="http://schemas.openxmlformats.org/spreadsheetml/2006/main">
  <c r="D19" i="1" l="1"/>
  <c r="D22" i="1"/>
  <c r="D16" i="1"/>
  <c r="E17" i="1"/>
  <c r="D12" i="1" l="1"/>
  <c r="E12" i="1" s="1"/>
  <c r="E13" i="1"/>
  <c r="E14" i="1"/>
  <c r="E16" i="1"/>
  <c r="E18" i="1"/>
  <c r="E19" i="1"/>
  <c r="E20" i="1"/>
  <c r="E21" i="1"/>
  <c r="E22" i="1"/>
  <c r="E24" i="1"/>
  <c r="E25" i="1"/>
</calcChain>
</file>

<file path=xl/sharedStrings.xml><?xml version="1.0" encoding="utf-8"?>
<sst xmlns="http://schemas.openxmlformats.org/spreadsheetml/2006/main" count="39" uniqueCount="39">
  <si>
    <t>тыс. рублей</t>
  </si>
  <si>
    <t>Код бюджетной классификации</t>
  </si>
  <si>
    <t>Наименование показателя</t>
  </si>
  <si>
    <t>% исполнения</t>
  </si>
  <si>
    <t>01 02 00 00 00 0000 000</t>
  </si>
  <si>
    <t>01 02 00 00 02 0000 710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</si>
  <si>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</si>
  <si>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</si>
  <si>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</si>
  <si>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</si>
  <si>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</si>
  <si>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</si>
  <si>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</si>
  <si>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</si>
  <si>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01 06 05 01 02 0000 540</t>
  </si>
  <si>
    <t>01 06 05 01 02 0000 640</t>
  </si>
  <si>
    <t>01 06 05 02 02 0000 640</t>
  </si>
  <si>
    <t>Кредиты кредитных организаций в валюте Российской Федерации</t>
  </si>
  <si>
    <t>Получение кредитов от кредитных организаций 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</si>
  <si>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</si>
  <si>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</si>
  <si>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</si>
  <si>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</si>
  <si>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</si>
  <si>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</si>
  <si>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</si>
  <si>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</si>
  <si>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</si>
  <si>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</si>
  <si>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</si>
  <si>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</si>
  <si>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2017 год</t>
  </si>
  <si>
    <t>Исполнено за 2017 год</t>
  </si>
  <si>
    <t xml:space="preserve">О Т Ч Е Т </t>
  </si>
  <si>
    <t>к Закону Камчатского края</t>
  </si>
  <si>
    <t>"Об исполнении краевого бюджета за 2017 год"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</si>
  <si>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2017 год </t>
  </si>
  <si>
    <t>Приложение 2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</si>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</sst>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9" fontId="7" fillId="0" borderId="0" xfId="0" applyNumberFormat="1" applyFont="1"/>
    <xf numFmtId="49" fontId="7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1" fillId="2" borderId="1" xfId="2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/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="87" zoomScaleNormal="100" zoomScaleSheetLayoutView="87" workbookViewId="0">
      <selection activeCell="D4" sqref="D4:E4"/>
    </sheetView>
  </sheetViews>
  <sheetFormatPr defaultRowHeight="15" x14ac:dyDescent="0.25"/>
  <cols>
    <col min="1" max="1" width="27" customWidth="1"/>
    <col min="2" max="2" width="80.140625" customWidth="1"/>
    <col min="3" max="3" width="25.7109375" customWidth="1"/>
    <col min="4" max="4" width="24" customWidth="1"/>
    <col min="5" max="5" width="12.5703125" customWidth="1"/>
  </cols>
  <sheetData>
    <row r="1" spans="1:5" s="25" customFormat="1" ht="15.75" x14ac:dyDescent="0.25">
      <c r="A1" s="2"/>
      <c r="B1" s="1"/>
      <c r="D1" s="26" t="s">
        <v>37</v>
      </c>
      <c r="E1" s="27"/>
    </row>
    <row r="2" spans="1:5" s="25" customFormat="1" ht="15.75" x14ac:dyDescent="0.25">
      <c r="A2" s="2"/>
      <c r="B2" s="1"/>
      <c r="D2" s="26" t="s">
        <v>34</v>
      </c>
      <c r="E2" s="27"/>
    </row>
    <row r="3" spans="1:5" s="25" customFormat="1" ht="15.75" x14ac:dyDescent="0.25">
      <c r="A3" s="2"/>
      <c r="B3" s="1"/>
      <c r="C3" s="26" t="s">
        <v>35</v>
      </c>
      <c r="D3" s="27"/>
      <c r="E3" s="27"/>
    </row>
    <row r="4" spans="1:5" s="25" customFormat="1" ht="15.75" x14ac:dyDescent="0.25">
      <c r="A4" s="2"/>
      <c r="B4" s="1"/>
      <c r="D4" s="26" t="s">
        <v>38</v>
      </c>
      <c r="E4" s="27"/>
    </row>
    <row r="5" spans="1:5" ht="15.75" x14ac:dyDescent="0.25">
      <c r="A5" s="2"/>
      <c r="B5" s="1"/>
    </row>
    <row r="6" spans="1:5" ht="18.75" x14ac:dyDescent="0.25">
      <c r="A6" s="28" t="s">
        <v>33</v>
      </c>
      <c r="B6" s="28"/>
      <c r="C6" s="28"/>
      <c r="D6" s="28"/>
      <c r="E6" s="28"/>
    </row>
    <row r="7" spans="1:5" ht="44.25" customHeight="1" x14ac:dyDescent="0.25">
      <c r="A7" s="28" t="s">
        <v>36</v>
      </c>
      <c r="B7" s="29"/>
      <c r="C7" s="29"/>
      <c r="D7" s="29"/>
      <c r="E7" s="29"/>
    </row>
    <row r="8" spans="1:5" ht="18" customHeight="1" x14ac:dyDescent="0.25">
      <c r="A8" s="21"/>
      <c r="B8" s="21"/>
      <c r="C8" s="21"/>
      <c r="D8" s="21"/>
      <c r="E8" s="21"/>
    </row>
    <row r="9" spans="1:5" x14ac:dyDescent="0.25">
      <c r="A9" s="3"/>
      <c r="B9" s="4"/>
      <c r="E9" s="5" t="s">
        <v>0</v>
      </c>
    </row>
    <row r="10" spans="1:5" ht="47.25" x14ac:dyDescent="0.25">
      <c r="A10" s="6" t="s">
        <v>1</v>
      </c>
      <c r="B10" s="6" t="s">
        <v>2</v>
      </c>
      <c r="C10" s="15" t="s">
        <v>31</v>
      </c>
      <c r="D10" s="15" t="s">
        <v>32</v>
      </c>
      <c r="E10" s="6" t="s">
        <v>3</v>
      </c>
    </row>
    <row r="11" spans="1: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s="10" customFormat="1" ht="15.75" x14ac:dyDescent="0.25">
      <c r="A12" s="8"/>
      <c r="B12" s="9" t="s">
        <v>30</v>
      </c>
      <c r="C12" s="13">
        <v>2688518.2868900001</v>
      </c>
      <c r="D12" s="13">
        <f>D13+D16+D19+D22</f>
        <v>-457653.4776300005</v>
      </c>
      <c r="E12" s="22">
        <f t="shared" ref="E12:E25" si="0">IF(AND(D12="",C12&lt;&gt;""),"0,0",(IF(C12="","",(D12/C12)*100)))</f>
        <v>-17.022516821315758</v>
      </c>
    </row>
    <row r="13" spans="1:5" s="17" customFormat="1" ht="15.75" x14ac:dyDescent="0.25">
      <c r="A13" s="16" t="s">
        <v>4</v>
      </c>
      <c r="B13" s="9" t="s">
        <v>17</v>
      </c>
      <c r="C13" s="13">
        <v>1952163</v>
      </c>
      <c r="D13" s="13">
        <v>1390000</v>
      </c>
      <c r="E13" s="22">
        <f t="shared" si="0"/>
        <v>71.203070645227882</v>
      </c>
    </row>
    <row r="14" spans="1:5" s="10" customFormat="1" ht="31.5" x14ac:dyDescent="0.25">
      <c r="A14" s="8" t="s">
        <v>5</v>
      </c>
      <c r="B14" s="12" t="s">
        <v>18</v>
      </c>
      <c r="C14" s="14">
        <v>1987163</v>
      </c>
      <c r="D14" s="14">
        <v>1390000</v>
      </c>
      <c r="E14" s="23">
        <f t="shared" si="0"/>
        <v>69.948967447562183</v>
      </c>
    </row>
    <row r="15" spans="1:5" s="10" customFormat="1" ht="31.5" x14ac:dyDescent="0.25">
      <c r="A15" s="8" t="s">
        <v>6</v>
      </c>
      <c r="B15" s="12" t="s">
        <v>19</v>
      </c>
      <c r="C15" s="14">
        <v>-35000</v>
      </c>
      <c r="D15" s="14"/>
      <c r="E15" s="23"/>
    </row>
    <row r="16" spans="1:5" s="17" customFormat="1" ht="31.5" x14ac:dyDescent="0.25">
      <c r="A16" s="16" t="s">
        <v>7</v>
      </c>
      <c r="B16" s="9" t="s">
        <v>20</v>
      </c>
      <c r="C16" s="13">
        <v>-134372.98000000001</v>
      </c>
      <c r="D16" s="13">
        <f>D17+D18</f>
        <v>-134372.9798100004</v>
      </c>
      <c r="E16" s="22">
        <f t="shared" si="0"/>
        <v>99.99999985860282</v>
      </c>
    </row>
    <row r="17" spans="1:5" s="10" customFormat="1" ht="47.25" x14ac:dyDescent="0.25">
      <c r="A17" s="8" t="s">
        <v>8</v>
      </c>
      <c r="B17" s="12" t="s">
        <v>21</v>
      </c>
      <c r="C17" s="14">
        <v>5019953</v>
      </c>
      <c r="D17" s="14">
        <v>5000000</v>
      </c>
      <c r="E17" s="23">
        <f t="shared" si="0"/>
        <v>99.602526159109459</v>
      </c>
    </row>
    <row r="18" spans="1:5" s="10" customFormat="1" ht="47.25" x14ac:dyDescent="0.25">
      <c r="A18" s="8" t="s">
        <v>9</v>
      </c>
      <c r="B18" s="12" t="s">
        <v>22</v>
      </c>
      <c r="C18" s="14">
        <v>-5154325.9800000004</v>
      </c>
      <c r="D18" s="14">
        <v>-5134372.9798100004</v>
      </c>
      <c r="E18" s="23">
        <f t="shared" si="0"/>
        <v>99.612888275452065</v>
      </c>
    </row>
    <row r="19" spans="1:5" s="17" customFormat="1" ht="15.75" x14ac:dyDescent="0.25">
      <c r="A19" s="16" t="s">
        <v>10</v>
      </c>
      <c r="B19" s="9" t="s">
        <v>23</v>
      </c>
      <c r="C19" s="13">
        <v>656320.26688999997</v>
      </c>
      <c r="D19" s="13">
        <f>D20+D21</f>
        <v>-1927688.4976300001</v>
      </c>
      <c r="E19" s="22">
        <f t="shared" si="0"/>
        <v>-293.71156048013415</v>
      </c>
    </row>
    <row r="20" spans="1:5" s="10" customFormat="1" ht="31.5" x14ac:dyDescent="0.25">
      <c r="A20" s="8" t="s">
        <v>11</v>
      </c>
      <c r="B20" s="12" t="s">
        <v>24</v>
      </c>
      <c r="C20" s="14">
        <v>-73770945.479709998</v>
      </c>
      <c r="D20" s="14">
        <v>-73149195.089530006</v>
      </c>
      <c r="E20" s="23">
        <f t="shared" si="0"/>
        <v>99.157187987578382</v>
      </c>
    </row>
    <row r="21" spans="1:5" s="10" customFormat="1" ht="31.5" x14ac:dyDescent="0.25">
      <c r="A21" s="8" t="s">
        <v>12</v>
      </c>
      <c r="B21" s="12" t="s">
        <v>25</v>
      </c>
      <c r="C21" s="14">
        <v>74427265.746600002</v>
      </c>
      <c r="D21" s="14">
        <v>71221506.591900006</v>
      </c>
      <c r="E21" s="23">
        <f t="shared" si="0"/>
        <v>95.692762427126453</v>
      </c>
    </row>
    <row r="22" spans="1:5" s="17" customFormat="1" ht="15.75" x14ac:dyDescent="0.25">
      <c r="A22" s="16" t="s">
        <v>13</v>
      </c>
      <c r="B22" s="9" t="s">
        <v>26</v>
      </c>
      <c r="C22" s="13">
        <v>214408</v>
      </c>
      <c r="D22" s="13">
        <f>D24+D25</f>
        <v>214407.99981000001</v>
      </c>
      <c r="E22" s="22">
        <f t="shared" si="0"/>
        <v>99.99999991138391</v>
      </c>
    </row>
    <row r="23" spans="1:5" s="10" customFormat="1" ht="31.5" x14ac:dyDescent="0.25">
      <c r="A23" s="8" t="s">
        <v>14</v>
      </c>
      <c r="B23" s="12" t="s">
        <v>27</v>
      </c>
      <c r="C23" s="14">
        <v>-1000000</v>
      </c>
      <c r="D23" s="14"/>
      <c r="E23" s="23"/>
    </row>
    <row r="24" spans="1:5" s="10" customFormat="1" ht="31.5" x14ac:dyDescent="0.25">
      <c r="A24" s="8" t="s">
        <v>15</v>
      </c>
      <c r="B24" s="12" t="s">
        <v>28</v>
      </c>
      <c r="C24" s="14">
        <v>1134372.98</v>
      </c>
      <c r="D24" s="14">
        <v>134372.97980999999</v>
      </c>
      <c r="E24" s="23">
        <f t="shared" si="0"/>
        <v>11.845573032777985</v>
      </c>
    </row>
    <row r="25" spans="1:5" s="10" customFormat="1" ht="47.25" x14ac:dyDescent="0.25">
      <c r="A25" s="18" t="s">
        <v>16</v>
      </c>
      <c r="B25" s="19" t="s">
        <v>29</v>
      </c>
      <c r="C25" s="20">
        <v>80035.02</v>
      </c>
      <c r="D25" s="20">
        <v>80035.02</v>
      </c>
      <c r="E25" s="24">
        <f t="shared" si="0"/>
        <v>100</v>
      </c>
    </row>
    <row r="26" spans="1:5" s="10" customFormat="1" ht="15.75" x14ac:dyDescent="0.25">
      <c r="A26" s="11"/>
    </row>
  </sheetData>
  <mergeCells count="6">
    <mergeCell ref="D1:E1"/>
    <mergeCell ref="D2:E2"/>
    <mergeCell ref="C3:E3"/>
    <mergeCell ref="D4:E4"/>
    <mergeCell ref="A7:E7"/>
    <mergeCell ref="A6:E6"/>
  </mergeCells>
  <pageMargins left="0.70866141732283472" right="0.32" top="0.52" bottom="0.74803149606299213" header="0.31496062992125984" footer="0.31496062992125984"/>
  <pageSetup paperSize="9" scale="5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 2</vt:lpstr>
      <vt:lpstr>'Приложение  2'!Заголовки_для_печати</vt:lpstr>
      <vt:lpstr>'Приложение 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2018-06-13T21:30:31Z</dcterms:modified>
</cp:coreProperties>
</file>